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 tabRatio="57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8" i="1" l="1"/>
  <c r="F10" i="1" l="1"/>
  <c r="F7" i="1" l="1"/>
  <c r="F6" i="1"/>
  <c r="F11" i="1" l="1"/>
  <c r="E15" i="1" s="1"/>
  <c r="E17" i="1" l="1"/>
</calcChain>
</file>

<file path=xl/sharedStrings.xml><?xml version="1.0" encoding="utf-8"?>
<sst xmlns="http://schemas.openxmlformats.org/spreadsheetml/2006/main" count="19" uniqueCount="16">
  <si>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</si>
  <si>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</si>
  <si>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</si>
  <si>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</si>
  <si>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</si>
  <si>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</si>
  <si>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1</t>
  </si>
  <si>
    <t>Importo totale/Canone totale (€) (D*E)</t>
  </si>
  <si>
    <t>Servizio manutenzione e assistenza conforme alle specifiche indicate nel capitolato tecnico</t>
  </si>
  <si>
    <t>12</t>
  </si>
  <si>
    <t>Consegna, installazione e configurazione (a corpo)</t>
  </si>
  <si>
    <t>Servizio opzionale di trasloco interno</t>
  </si>
  <si>
    <t>Servizio opzionale di crittografia</t>
  </si>
  <si>
    <t>Servizio di interconnessione base, conforme a quanto indicato nel capitolato tecnico</t>
  </si>
  <si>
    <t>n. mesi</t>
  </si>
  <si>
    <t>Canone mensile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</si>
</sst>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topLeftCell="A10" zoomScale="90" zoomScaleNormal="90" workbookViewId="0">
      <selection activeCell="E11" sqref="E11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9" x14ac:dyDescent="0.3"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14</v>
      </c>
      <c r="E5" s="13" t="s">
        <v>15</v>
      </c>
      <c r="F5" s="14" t="s">
        <v>7</v>
      </c>
    </row>
    <row r="6" spans="3:9" ht="61.5" customHeight="1" x14ac:dyDescent="0.3">
      <c r="C6" s="24" t="s">
        <v>13</v>
      </c>
      <c r="D6" s="23" t="s">
        <v>9</v>
      </c>
      <c r="E6" s="15"/>
      <c r="F6" s="16">
        <f t="shared" ref="F6:F10" si="0">D6*E6</f>
        <v>0</v>
      </c>
    </row>
    <row r="7" spans="3:9" ht="61.5" customHeight="1" x14ac:dyDescent="0.3">
      <c r="C7" s="24" t="s">
        <v>8</v>
      </c>
      <c r="D7" s="23" t="s">
        <v>9</v>
      </c>
      <c r="E7" s="15"/>
      <c r="F7" s="16">
        <f t="shared" si="0"/>
        <v>0</v>
      </c>
    </row>
    <row r="8" spans="3:9" ht="61.5" customHeight="1" x14ac:dyDescent="0.3">
      <c r="C8" s="24" t="s">
        <v>10</v>
      </c>
      <c r="D8" s="23" t="s">
        <v>6</v>
      </c>
      <c r="E8" s="15"/>
      <c r="F8" s="16">
        <f t="shared" si="0"/>
        <v>0</v>
      </c>
    </row>
    <row r="9" spans="3:9" ht="61.5" customHeight="1" x14ac:dyDescent="0.3">
      <c r="C9" s="24" t="s">
        <v>11</v>
      </c>
      <c r="D9" s="23" t="s">
        <v>6</v>
      </c>
      <c r="E9" s="15"/>
      <c r="F9" s="16">
        <f t="shared" si="0"/>
        <v>0</v>
      </c>
    </row>
    <row r="10" spans="3:9" ht="61.5" customHeight="1" thickBot="1" x14ac:dyDescent="0.35">
      <c r="C10" s="24" t="s">
        <v>12</v>
      </c>
      <c r="D10" s="23" t="s">
        <v>9</v>
      </c>
      <c r="E10" s="22"/>
      <c r="F10" s="16">
        <f t="shared" si="0"/>
        <v>0</v>
      </c>
    </row>
    <row r="11" spans="3:9" ht="74.25" customHeight="1" thickBot="1" x14ac:dyDescent="0.35">
      <c r="C11" s="19" t="s">
        <v>2</v>
      </c>
      <c r="D11" s="19"/>
      <c r="E11" s="21"/>
      <c r="F11" s="20">
        <f>IF((SUM(F6:F10))&lt;=E13,(SUM(F6:F10)),"ERRORE l'importo offerto supera la base d'asta")</f>
        <v>0</v>
      </c>
    </row>
    <row r="12" spans="3:9" ht="12.75" customHeight="1" thickBot="1" x14ac:dyDescent="0.35">
      <c r="E12" s="1"/>
      <c r="F12" s="4"/>
      <c r="G12" s="2"/>
      <c r="H12" s="2"/>
      <c r="I12" s="2"/>
    </row>
    <row r="13" spans="3:9" s="2" customFormat="1" ht="41.3" customHeight="1" thickBot="1" x14ac:dyDescent="0.35">
      <c r="C13" s="12" t="s">
        <v>4</v>
      </c>
      <c r="E13" s="25">
        <v>212792</v>
      </c>
      <c r="F13" s="26"/>
    </row>
    <row r="14" spans="3:9" s="2" customFormat="1" ht="14.95" customHeight="1" thickBot="1" x14ac:dyDescent="0.35">
      <c r="C14" s="3"/>
      <c r="E14" s="6"/>
    </row>
    <row r="15" spans="3:9" s="2" customFormat="1" ht="66.05" customHeight="1" thickBot="1" x14ac:dyDescent="0.35">
      <c r="C15" s="12" t="s">
        <v>5</v>
      </c>
      <c r="E15" s="27" t="str">
        <f>IF(F11&gt;E13,"ATTENZIONE: L'offerta complessiva è superiore alla Base d'asta","OK")</f>
        <v>OK</v>
      </c>
      <c r="F15" s="28"/>
      <c r="G15"/>
      <c r="H15"/>
      <c r="I15"/>
    </row>
    <row r="16" spans="3:9" s="2" customFormat="1" ht="14.95" customHeight="1" thickBot="1" x14ac:dyDescent="0.35">
      <c r="C16" s="5"/>
      <c r="E16" s="10"/>
      <c r="G16" s="11"/>
      <c r="H16" s="11"/>
      <c r="I16" s="11"/>
    </row>
    <row r="17" spans="3:6" ht="31.75" customHeight="1" thickBot="1" x14ac:dyDescent="0.35">
      <c r="C17" s="7" t="s">
        <v>3</v>
      </c>
      <c r="E17" s="29">
        <f>IF((F11&lt;=E13),F11,"ERRORE")</f>
        <v>0</v>
      </c>
      <c r="F17" s="30"/>
    </row>
  </sheetData>
  <sheetProtection algorithmName="SHA-512" hashValue="lzXga8P10iT5eW5ex+rEBkLRf0k0Xi5AhmvKhNx0MHn6hpwASjCUGB4T0MnJrURyp506YPHUzfq2zHBwONlzMQ==" saltValue="PturT4PuzUp1mmdI128hNw==" spinCount="100000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6: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2021-03-10T11:05:45Z</dcterms:modified>
</cp:coreProperties>
</file>